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'1-10'!$A$1:$E$51</definedName>
  </definedNames>
  <calcPr calcId="124519"/>
</workbook>
</file>

<file path=xl/calcChain.xml><?xml version="1.0" encoding="utf-8"?>
<calcChain xmlns="http://schemas.openxmlformats.org/spreadsheetml/2006/main">
  <c r="D50" i="6"/>
  <c r="C50"/>
  <c r="D43"/>
  <c r="C40"/>
  <c r="C44" l="1"/>
  <c r="D42" l="1"/>
  <c r="C42"/>
  <c r="E6" i="7"/>
  <c r="E14" s="1"/>
  <c r="G20"/>
  <c r="G11"/>
  <c r="G12"/>
  <c r="E19"/>
  <c r="G19" s="1"/>
  <c r="E15"/>
  <c r="G15" s="1"/>
  <c r="E18"/>
  <c r="G10"/>
  <c r="G6" l="1"/>
  <c r="G7"/>
  <c r="D44" i="6" l="1"/>
  <c r="B39" i="7"/>
  <c r="F41"/>
  <c r="F45" s="1"/>
  <c r="G43"/>
  <c r="G41" l="1"/>
  <c r="G45" s="1"/>
  <c r="E43" i="6" l="1"/>
  <c r="D41" l="1"/>
  <c r="B30" i="7"/>
  <c r="B21"/>
  <c r="G34"/>
  <c r="B4"/>
  <c r="G25"/>
  <c r="E50" i="6" l="1"/>
  <c r="E42" l="1"/>
  <c r="F32" i="7" s="1"/>
  <c r="F36" l="1"/>
  <c r="G32"/>
  <c r="G36" s="1"/>
  <c r="D51" i="6"/>
  <c r="C51"/>
  <c r="G14" i="7" l="1"/>
  <c r="G18"/>
  <c r="E41" i="6" l="1"/>
  <c r="F23" i="7" s="1"/>
  <c r="E51" i="6"/>
  <c r="E40"/>
  <c r="E44" l="1"/>
  <c r="E8" i="7"/>
  <c r="F27"/>
  <c r="G23"/>
  <c r="G27" s="1"/>
  <c r="G8" l="1"/>
  <c r="E16"/>
  <c r="G16" s="1"/>
</calcChain>
</file>

<file path=xl/sharedStrings.xml><?xml version="1.0" encoding="utf-8"?>
<sst xmlns="http://schemas.openxmlformats.org/spreadsheetml/2006/main" count="157" uniqueCount="103">
  <si>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</si>
  <si>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</si>
  <si>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</si>
  <si>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</si>
  <si>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</si>
  <si>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</si>
  <si>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</si>
  <si>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</si>
  <si>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</si>
  <si>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</si>
  <si>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</si>
  <si>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</si>
  <si>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</si>
  <si>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</si>
  <si>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>_______________________________</t>
  </si>
  <si>
    <t>осіб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</si>
  <si>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</si>
  <si>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</si>
  <si>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</si>
  <si>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</si>
  <si>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</si>
  <si>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</si>
  <si>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</si>
  <si>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</si>
  <si>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</si>
  <si>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</si>
  <si>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</si>
  <si>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</si>
  <si>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</si>
  <si>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</si>
  <si>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</si>
  <si>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</si>
  <si>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</si>
  <si>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</si>
  <si>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</si>
  <si>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</si>
  <si>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</si>
  <si>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</si>
  <si>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</si>
  <si>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</si>
  <si>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</si>
  <si>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</si>
  <si>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</si>
  <si>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</si>
  <si>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Середня вартість капітального ремонту одного об"єкту</t>
  </si>
  <si>
    <t>Рівень готовності об"єкту капітального ремонту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</si>
  <si>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</si>
  <si>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</si>
  <si>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</si>
  <si>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</si>
  <si>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</si>
  <si>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</si>
  <si>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</si>
  <si>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</si>
  <si>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</si>
  <si>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</si>
  <si>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</si>
  <si>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</si>
  <si>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</si>
  <si>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</si>
  <si>
    <t>Придбання обладнання та предметів довгострокового користування</t>
  </si>
  <si>
    <t>обсяг видатків на придбання обладнання</t>
  </si>
  <si>
    <t>кількість одиниць придбаного обладнання</t>
  </si>
  <si>
    <t>одиниць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</si>
  <si>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</si>
  <si>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</si>
  <si>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</si>
  <si>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</si>
  <si>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(або система електронних державних закупівель «ProZorro»)</t>
  </si>
  <si>
    <t>План використання бюджетних коштів на 2019 рік, довідки про зміниу плану використання бюджетних коштів на 2019 рік.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</si>
  <si>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</si>
  <si>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</si>
  <si>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придбаних доз туберкуліну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</si>
  <si>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</si>
  <si>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</si>
  <si>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</si>
  <si>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Кількість придбаної лікувальної суміші «Comida – PKU B»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</si>
  <si>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</si>
  <si>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</si>
  <si>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</si>
  <si>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</si>
  <si>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Забезпечення повноти охоплення  профілактичних оглядів на туберкульоз  серед дитячого населення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</si>
  <si>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</si>
  <si>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</si>
  <si>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Довідка головного управління статистики у Дніпропетровській області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</si>
  <si>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</si>
  <si>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</si>
  <si>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</si>
  <si>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ПКД, (або система електронних державних закупівель «ProZorro»)</t>
  </si>
  <si>
    <t>Обсяг видатків  з місцевого бюджету по загальному фонду</t>
  </si>
  <si>
    <t xml:space="preserve">Сертифікат відповідності закінченого об"єкту виданий ДАБК </t>
  </si>
  <si>
    <t>І.О. Самохін</t>
  </si>
  <si>
    <t>Кількість наявного населення на 01 січня попереднього року</t>
  </si>
  <si>
    <t>забезпеченість на місяць лікувальною сумішшю  1 дитини, яка хворіє на фенілкетонурію</t>
  </si>
  <si>
    <t>Середньорічний розмір витрат  на 1 мешканця</t>
  </si>
  <si>
    <t>Начальник фінансового управління</t>
  </si>
  <si>
    <t>Р.В. Роїк</t>
  </si>
  <si>
    <t xml:space="preserve"> у тому числі загального фонду –  6 720 427,00 гривень та спеціального фонду – 1 572 742,00 гривень.</t>
  </si>
  <si>
    <t xml:space="preserve">4. Обсяг бюджетних призначень/бюджетних асигнувань - 8 293 169,0 гривень, </t>
  </si>
  <si>
    <t>Рішення міської ради від 08.10.2019р. № 1875-55/VІІ "Про внесення змін до рішення міської ради від 11.12.2018р. №1448-44/VІІ "Про місцевий бюджет на 2019 рік".</t>
  </si>
  <si>
    <t>Рішення міської ради від 08.10.2019р. №1859-55/VІІ "Про внесення змін до міської програми "Здоров"я павлоградців на 2015-2019 роки";</t>
  </si>
  <si>
    <t xml:space="preserve">Заступник начальника відділу охорони здоров’я </t>
  </si>
  <si>
    <t>«15» жовтня 2019 р. № 74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</si>
</sst>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2" borderId="1" xfId="0" applyFont="1" applyFill="1" applyBorder="1" applyAlignment="1"/>
    <xf numFmtId="0" fontId="0" fillId="2" borderId="0" xfId="0" applyFill="1" applyAlignment="1"/>
    <xf numFmtId="0" fontId="16" fillId="2" borderId="0" xfId="0" applyFont="1" applyFill="1" applyAlignment="1"/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 applyBorder="1"/>
    <xf numFmtId="0" fontId="14" fillId="2" borderId="0" xfId="0" applyFont="1" applyFill="1" applyBorder="1"/>
    <xf numFmtId="14" fontId="17" fillId="2" borderId="0" xfId="0" applyNumberFormat="1" applyFont="1" applyFill="1"/>
    <xf numFmtId="0" fontId="1" fillId="2" borderId="0" xfId="1" applyFont="1" applyFill="1" applyAlignment="1">
      <alignment horizontal="left" vertical="top" wrapText="1"/>
    </xf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SheetLayoutView="100" workbookViewId="0">
      <selection activeCell="E40" sqref="E40:E43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38</v>
      </c>
    </row>
    <row r="3" spans="1:6" ht="11.25" customHeight="1">
      <c r="E3" s="36" t="s">
        <v>0</v>
      </c>
    </row>
    <row r="4" spans="1:6" ht="24.75" customHeight="1">
      <c r="E4" s="53" t="s">
        <v>58</v>
      </c>
    </row>
    <row r="5" spans="1:6" ht="23.25" customHeight="1">
      <c r="E5" s="37" t="s">
        <v>1</v>
      </c>
      <c r="F5" s="25"/>
    </row>
    <row r="6" spans="1:6" ht="15" customHeight="1">
      <c r="E6" s="37" t="s">
        <v>19</v>
      </c>
    </row>
    <row r="7" spans="1:6" ht="14.25" customHeight="1">
      <c r="E7" s="37" t="s">
        <v>13</v>
      </c>
    </row>
    <row r="8" spans="1:6" ht="14.25" customHeight="1">
      <c r="E8" s="108" t="s">
        <v>102</v>
      </c>
    </row>
    <row r="9" spans="1:6" ht="21.75" customHeight="1">
      <c r="A9" s="91" t="s">
        <v>2</v>
      </c>
      <c r="B9" s="91"/>
      <c r="C9" s="91"/>
      <c r="D9" s="91"/>
      <c r="E9" s="91"/>
    </row>
    <row r="10" spans="1:6" ht="15.75" customHeight="1">
      <c r="A10" s="93" t="s">
        <v>36</v>
      </c>
      <c r="B10" s="93"/>
      <c r="C10" s="93"/>
      <c r="D10" s="93"/>
      <c r="E10" s="93"/>
    </row>
    <row r="11" spans="1:6" s="10" customFormat="1" ht="24" customHeight="1">
      <c r="A11" s="8" t="s">
        <v>25</v>
      </c>
      <c r="B11" s="9"/>
      <c r="C11" s="9"/>
      <c r="D11" s="9"/>
      <c r="E11" s="9"/>
    </row>
    <row r="12" spans="1:6" s="10" customFormat="1" ht="13.5" customHeight="1">
      <c r="A12" s="11" t="s">
        <v>29</v>
      </c>
    </row>
    <row r="13" spans="1:6" s="10" customFormat="1" ht="16.5" customHeight="1">
      <c r="A13" s="8" t="s">
        <v>26</v>
      </c>
      <c r="B13" s="9"/>
      <c r="C13" s="9"/>
      <c r="D13" s="9"/>
      <c r="E13" s="9"/>
    </row>
    <row r="14" spans="1:6" s="10" customFormat="1">
      <c r="A14" s="12" t="s">
        <v>30</v>
      </c>
    </row>
    <row r="15" spans="1:6" s="10" customFormat="1" ht="16.5" customHeight="1">
      <c r="A15" s="8" t="s">
        <v>47</v>
      </c>
      <c r="B15" s="9"/>
      <c r="C15" s="9"/>
      <c r="D15" s="9"/>
      <c r="E15" s="9"/>
    </row>
    <row r="16" spans="1:6" s="10" customFormat="1" ht="14.25" customHeight="1">
      <c r="A16" s="11" t="s">
        <v>31</v>
      </c>
      <c r="B16" s="13"/>
      <c r="C16" s="13"/>
      <c r="D16" s="13"/>
      <c r="E16" s="13"/>
    </row>
    <row r="17" spans="1:6" s="10" customFormat="1" ht="19.5" customHeight="1">
      <c r="A17" s="94" t="s">
        <v>98</v>
      </c>
      <c r="B17" s="94"/>
      <c r="C17" s="94"/>
      <c r="D17" s="94"/>
      <c r="E17" s="94"/>
    </row>
    <row r="18" spans="1:6" s="10" customFormat="1" ht="15.75" customHeight="1">
      <c r="A18" s="94" t="s">
        <v>97</v>
      </c>
      <c r="B18" s="94"/>
      <c r="C18" s="94"/>
      <c r="D18" s="94"/>
      <c r="E18" s="94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95" t="s">
        <v>37</v>
      </c>
      <c r="B20" s="95"/>
      <c r="C20" s="95"/>
      <c r="D20" s="95"/>
      <c r="E20" s="95"/>
    </row>
    <row r="21" spans="1:6" s="21" customFormat="1" ht="37.5" customHeight="1">
      <c r="A21" s="82" t="s">
        <v>27</v>
      </c>
      <c r="B21" s="82"/>
      <c r="C21" s="82"/>
      <c r="D21" s="82"/>
      <c r="E21" s="82"/>
      <c r="F21" s="20"/>
    </row>
    <row r="22" spans="1:6" s="21" customFormat="1" ht="34.5" customHeight="1">
      <c r="A22" s="82" t="s">
        <v>18</v>
      </c>
      <c r="B22" s="82"/>
      <c r="C22" s="82"/>
      <c r="D22" s="82"/>
      <c r="E22" s="82"/>
      <c r="F22" s="20"/>
    </row>
    <row r="23" spans="1:6" s="21" customFormat="1" ht="36.75" customHeight="1">
      <c r="A23" s="82" t="s">
        <v>28</v>
      </c>
      <c r="B23" s="82"/>
      <c r="C23" s="82"/>
      <c r="D23" s="82"/>
      <c r="E23" s="82"/>
      <c r="F23" s="20"/>
    </row>
    <row r="24" spans="1:6" s="21" customFormat="1" ht="36.75" customHeight="1">
      <c r="A24" s="82" t="s">
        <v>17</v>
      </c>
      <c r="B24" s="82"/>
      <c r="C24" s="82"/>
      <c r="D24" s="82"/>
      <c r="E24" s="82"/>
      <c r="F24" s="20"/>
    </row>
    <row r="25" spans="1:6" ht="17.25" customHeight="1">
      <c r="A25" s="99" t="s">
        <v>48</v>
      </c>
      <c r="B25" s="99"/>
      <c r="C25" s="99"/>
      <c r="D25" s="99"/>
      <c r="E25" s="99"/>
      <c r="F25" s="17"/>
    </row>
    <row r="26" spans="1:6" ht="36" customHeight="1">
      <c r="A26" s="82" t="s">
        <v>99</v>
      </c>
      <c r="B26" s="82"/>
      <c r="C26" s="82"/>
      <c r="D26" s="82"/>
      <c r="E26" s="82"/>
      <c r="F26" s="17"/>
    </row>
    <row r="27" spans="1:6" ht="42" customHeight="1">
      <c r="A27" s="82" t="s">
        <v>100</v>
      </c>
      <c r="B27" s="82"/>
      <c r="C27" s="82"/>
      <c r="D27" s="82"/>
      <c r="E27" s="82"/>
      <c r="F27" s="23"/>
    </row>
    <row r="28" spans="1:6" ht="21" customHeight="1">
      <c r="A28" s="87" t="s">
        <v>49</v>
      </c>
      <c r="B28" s="87"/>
      <c r="C28" s="87"/>
      <c r="D28" s="87"/>
      <c r="E28" s="87"/>
      <c r="F28" s="23"/>
    </row>
    <row r="29" spans="1:6" ht="26.25" customHeight="1">
      <c r="A29" s="88" t="s">
        <v>50</v>
      </c>
      <c r="B29" s="88"/>
      <c r="C29" s="88"/>
      <c r="D29" s="88"/>
      <c r="E29" s="88"/>
      <c r="F29" s="23"/>
    </row>
    <row r="30" spans="1:6" ht="36.75" customHeight="1">
      <c r="A30" s="95" t="s">
        <v>51</v>
      </c>
      <c r="B30" s="95"/>
      <c r="C30" s="95"/>
      <c r="D30" s="95"/>
      <c r="E30" s="95"/>
      <c r="F30" s="17"/>
    </row>
    <row r="31" spans="1:6" ht="12" customHeight="1"/>
    <row r="32" spans="1:6" ht="18.75">
      <c r="A32" s="98" t="s">
        <v>52</v>
      </c>
      <c r="B32" s="98"/>
      <c r="C32" s="98"/>
      <c r="D32" s="98"/>
      <c r="E32" s="98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83" t="s">
        <v>5</v>
      </c>
      <c r="C34" s="83"/>
      <c r="D34" s="83"/>
      <c r="E34" s="83"/>
    </row>
    <row r="35" spans="1:5" ht="20.25" customHeight="1">
      <c r="A35" s="26">
        <v>1</v>
      </c>
      <c r="B35" s="84" t="s">
        <v>32</v>
      </c>
      <c r="C35" s="85"/>
      <c r="D35" s="85"/>
      <c r="E35" s="86"/>
    </row>
    <row r="36" spans="1:5" ht="26.25" customHeight="1">
      <c r="A36" s="1" t="s">
        <v>53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33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40</v>
      </c>
      <c r="C40" s="65">
        <f>6489509+21000+138000-35700+27000+12000+209250-133000-50000-25000-6000</f>
        <v>6647059</v>
      </c>
      <c r="D40" s="65"/>
      <c r="E40" s="66">
        <f>C40+D40</f>
        <v>6647059</v>
      </c>
    </row>
    <row r="41" spans="1:5" ht="33.75" customHeight="1">
      <c r="A41" s="31">
        <v>2</v>
      </c>
      <c r="B41" s="38" t="s">
        <v>39</v>
      </c>
      <c r="C41" s="65"/>
      <c r="D41" s="65">
        <f>1033040</f>
        <v>1033040</v>
      </c>
      <c r="E41" s="66">
        <f>C41+D41</f>
        <v>1033040</v>
      </c>
    </row>
    <row r="42" spans="1:5" ht="47.25" customHeight="1">
      <c r="A42" s="31">
        <v>3</v>
      </c>
      <c r="B42" s="54" t="s">
        <v>59</v>
      </c>
      <c r="C42" s="65">
        <f>236040-162672</f>
        <v>73368</v>
      </c>
      <c r="D42" s="65">
        <f>110000+162672+200000</f>
        <v>472672</v>
      </c>
      <c r="E42" s="66">
        <f>C42+D42</f>
        <v>546040</v>
      </c>
    </row>
    <row r="43" spans="1:5" ht="30.75" customHeight="1">
      <c r="A43" s="31">
        <v>4</v>
      </c>
      <c r="B43" s="56" t="s">
        <v>60</v>
      </c>
      <c r="C43" s="65"/>
      <c r="D43" s="65">
        <f>67500-470</f>
        <v>67030</v>
      </c>
      <c r="E43" s="66">
        <f>C43+D43</f>
        <v>67030</v>
      </c>
    </row>
    <row r="44" spans="1:5" ht="18.75" customHeight="1">
      <c r="A44" s="96" t="s">
        <v>6</v>
      </c>
      <c r="B44" s="97"/>
      <c r="C44" s="65">
        <f>SUM(C40:C43)</f>
        <v>6720427</v>
      </c>
      <c r="D44" s="65">
        <f>SUM(D40:D43)</f>
        <v>1572742</v>
      </c>
      <c r="E44" s="65">
        <f>SUM(E40:E43)</f>
        <v>8293169</v>
      </c>
    </row>
    <row r="45" spans="1:5" ht="14.25" customHeight="1">
      <c r="A45" s="1"/>
      <c r="B45"/>
      <c r="C45"/>
      <c r="D45"/>
      <c r="E45"/>
    </row>
    <row r="46" spans="1:5" ht="18" customHeight="1">
      <c r="A46" s="92" t="s">
        <v>54</v>
      </c>
      <c r="B46" s="92"/>
      <c r="C46" s="92"/>
      <c r="D46" s="92"/>
      <c r="E46" s="92"/>
    </row>
    <row r="47" spans="1:5">
      <c r="A47"/>
      <c r="B47" s="2"/>
      <c r="C47"/>
      <c r="D47"/>
      <c r="E47" s="22" t="s">
        <v>11</v>
      </c>
    </row>
    <row r="48" spans="1:5" ht="14.45" customHeight="1">
      <c r="A48" s="45" t="s">
        <v>3</v>
      </c>
      <c r="B48" s="47" t="s">
        <v>34</v>
      </c>
      <c r="C48" s="45" t="s">
        <v>10</v>
      </c>
      <c r="D48" s="45" t="s">
        <v>4</v>
      </c>
      <c r="E48" s="34" t="s">
        <v>6</v>
      </c>
    </row>
    <row r="49" spans="1:5">
      <c r="A49" s="6">
        <v>1</v>
      </c>
      <c r="B49" s="6">
        <v>2</v>
      </c>
      <c r="C49" s="6">
        <v>3</v>
      </c>
      <c r="D49" s="6">
        <v>4</v>
      </c>
      <c r="E49" s="6">
        <v>5</v>
      </c>
    </row>
    <row r="50" spans="1:5" ht="24.75" customHeight="1">
      <c r="A50" s="48">
        <v>1</v>
      </c>
      <c r="B50" s="46" t="s">
        <v>35</v>
      </c>
      <c r="C50" s="65">
        <f>6489509+21000+236040-35700+138000+27000+12000-162672-133000+209250-50000-25000-6000</f>
        <v>6720427</v>
      </c>
      <c r="D50" s="65">
        <f>1033040+67500+110000+162672+200000-470</f>
        <v>1572742</v>
      </c>
      <c r="E50" s="66">
        <f>SUM(C50:D50)</f>
        <v>8293169</v>
      </c>
    </row>
    <row r="51" spans="1:5" ht="15.75">
      <c r="A51" s="89" t="s">
        <v>6</v>
      </c>
      <c r="B51" s="90"/>
      <c r="C51" s="65">
        <f>SUM(C50:C50)</f>
        <v>6720427</v>
      </c>
      <c r="D51" s="65">
        <f>SUM(D50:D50)</f>
        <v>1572742</v>
      </c>
      <c r="E51" s="65">
        <f>SUM(E50:E50)</f>
        <v>8293169</v>
      </c>
    </row>
    <row r="52" spans="1:5">
      <c r="A52"/>
      <c r="B52"/>
      <c r="C52"/>
      <c r="D52"/>
      <c r="E52"/>
    </row>
  </sheetData>
  <mergeCells count="21">
    <mergeCell ref="A51:B51"/>
    <mergeCell ref="A9:E9"/>
    <mergeCell ref="A46:E46"/>
    <mergeCell ref="A10:E10"/>
    <mergeCell ref="A17:E17"/>
    <mergeCell ref="A18:E18"/>
    <mergeCell ref="A20:E20"/>
    <mergeCell ref="A44:B44"/>
    <mergeCell ref="A21:E21"/>
    <mergeCell ref="A22:E22"/>
    <mergeCell ref="A23:E23"/>
    <mergeCell ref="A32:E32"/>
    <mergeCell ref="A24:E24"/>
    <mergeCell ref="A25:E25"/>
    <mergeCell ref="A30:E30"/>
    <mergeCell ref="A27:E27"/>
    <mergeCell ref="A26:E26"/>
    <mergeCell ref="B34:E34"/>
    <mergeCell ref="B35:E35"/>
    <mergeCell ref="A28:E28"/>
    <mergeCell ref="A29:E29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opLeftCell="A43" zoomScale="96" zoomScaleNormal="96" workbookViewId="0">
      <selection activeCell="D57" sqref="D57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00" t="s">
        <v>55</v>
      </c>
      <c r="B1" s="100"/>
      <c r="C1" s="100"/>
      <c r="D1" s="100"/>
      <c r="E1" s="100"/>
      <c r="F1" s="100"/>
      <c r="G1" s="100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101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02"/>
      <c r="D4" s="102"/>
      <c r="E4" s="102"/>
      <c r="F4" s="102"/>
      <c r="G4" s="103"/>
    </row>
    <row r="5" spans="1:12" ht="15" customHeight="1">
      <c r="A5" s="5">
        <v>1</v>
      </c>
      <c r="B5" s="5" t="s">
        <v>20</v>
      </c>
      <c r="C5" s="5"/>
      <c r="D5" s="5"/>
      <c r="E5" s="5"/>
      <c r="F5" s="5"/>
      <c r="G5" s="5"/>
    </row>
    <row r="6" spans="1:12" ht="29.25" customHeight="1">
      <c r="A6" s="5"/>
      <c r="B6" s="69" t="s">
        <v>72</v>
      </c>
      <c r="C6" s="70" t="s">
        <v>24</v>
      </c>
      <c r="D6" s="71" t="s">
        <v>68</v>
      </c>
      <c r="E6" s="32">
        <f>6000+4546*6</f>
        <v>33276</v>
      </c>
      <c r="F6" s="67"/>
      <c r="G6" s="32">
        <f>E6+F6</f>
        <v>33276</v>
      </c>
    </row>
    <row r="7" spans="1:12" ht="33.75" customHeight="1">
      <c r="A7" s="5"/>
      <c r="B7" s="69" t="s">
        <v>76</v>
      </c>
      <c r="C7" s="70" t="s">
        <v>24</v>
      </c>
      <c r="D7" s="71" t="s">
        <v>68</v>
      </c>
      <c r="E7" s="32">
        <v>48</v>
      </c>
      <c r="F7" s="67"/>
      <c r="G7" s="32">
        <f t="shared" ref="G7:G20" si="0">E7+F7</f>
        <v>48</v>
      </c>
    </row>
    <row r="8" spans="1:12" ht="32.25" customHeight="1">
      <c r="A8" s="5"/>
      <c r="B8" s="69" t="s">
        <v>89</v>
      </c>
      <c r="C8" s="70" t="s">
        <v>42</v>
      </c>
      <c r="D8" s="69" t="s">
        <v>69</v>
      </c>
      <c r="E8" s="107">
        <f>'1-10'!E40</f>
        <v>6647059</v>
      </c>
      <c r="F8" s="107"/>
      <c r="G8" s="107">
        <f t="shared" si="0"/>
        <v>6647059</v>
      </c>
      <c r="J8" s="68"/>
    </row>
    <row r="9" spans="1:12" ht="18.75" customHeight="1">
      <c r="A9" s="5">
        <v>2</v>
      </c>
      <c r="B9" s="5" t="s">
        <v>21</v>
      </c>
      <c r="C9" s="4"/>
      <c r="D9" s="5"/>
      <c r="E9" s="32"/>
      <c r="F9" s="32"/>
      <c r="G9" s="32"/>
    </row>
    <row r="10" spans="1:12" ht="48" customHeight="1">
      <c r="A10" s="5"/>
      <c r="B10" s="69" t="s">
        <v>70</v>
      </c>
      <c r="C10" s="70" t="s">
        <v>15</v>
      </c>
      <c r="D10" s="69" t="s">
        <v>71</v>
      </c>
      <c r="E10" s="32">
        <v>17064</v>
      </c>
      <c r="F10" s="32"/>
      <c r="G10" s="32">
        <f>SUM(E10:F10)</f>
        <v>17064</v>
      </c>
    </row>
    <row r="11" spans="1:12" ht="32.25" customHeight="1">
      <c r="A11" s="5"/>
      <c r="B11" s="69" t="s">
        <v>77</v>
      </c>
      <c r="C11" s="70" t="s">
        <v>15</v>
      </c>
      <c r="D11" s="69" t="s">
        <v>78</v>
      </c>
      <c r="E11" s="32">
        <v>1</v>
      </c>
      <c r="F11" s="32"/>
      <c r="G11" s="32">
        <f t="shared" ref="G11:G12" si="1">SUM(E11:F11)</f>
        <v>1</v>
      </c>
    </row>
    <row r="12" spans="1:12" ht="32.25" customHeight="1">
      <c r="A12" s="5"/>
      <c r="B12" s="5" t="s">
        <v>92</v>
      </c>
      <c r="C12" s="70" t="s">
        <v>15</v>
      </c>
      <c r="D12" s="35" t="s">
        <v>84</v>
      </c>
      <c r="E12" s="32">
        <v>106184</v>
      </c>
      <c r="F12" s="32"/>
      <c r="G12" s="32">
        <f t="shared" si="1"/>
        <v>106184</v>
      </c>
    </row>
    <row r="13" spans="1:12" ht="18.75" customHeight="1">
      <c r="A13" s="5">
        <v>3</v>
      </c>
      <c r="B13" s="5" t="s">
        <v>22</v>
      </c>
      <c r="C13" s="4"/>
      <c r="D13" s="5"/>
      <c r="E13" s="32"/>
      <c r="F13" s="32"/>
      <c r="G13" s="32"/>
    </row>
    <row r="14" spans="1:12" ht="47.25" customHeight="1">
      <c r="A14" s="5"/>
      <c r="B14" s="69" t="s">
        <v>73</v>
      </c>
      <c r="C14" s="70" t="s">
        <v>15</v>
      </c>
      <c r="D14" s="69" t="s">
        <v>74</v>
      </c>
      <c r="E14" s="67">
        <f>E6/E10</f>
        <v>1.950070323488045</v>
      </c>
      <c r="F14" s="32"/>
      <c r="G14" s="67">
        <f t="shared" si="0"/>
        <v>1.950070323488045</v>
      </c>
    </row>
    <row r="15" spans="1:12" ht="45.75" customHeight="1">
      <c r="A15" s="5"/>
      <c r="B15" s="69" t="s">
        <v>93</v>
      </c>
      <c r="C15" s="70" t="s">
        <v>79</v>
      </c>
      <c r="D15" s="69" t="s">
        <v>80</v>
      </c>
      <c r="E15" s="32">
        <f>(E7/E11)/12</f>
        <v>4</v>
      </c>
      <c r="F15" s="32"/>
      <c r="G15" s="32">
        <f t="shared" si="0"/>
        <v>4</v>
      </c>
    </row>
    <row r="16" spans="1:12" ht="35.25" customHeight="1">
      <c r="A16" s="5"/>
      <c r="B16" s="5" t="s">
        <v>94</v>
      </c>
      <c r="C16" s="70" t="s">
        <v>42</v>
      </c>
      <c r="D16" s="69" t="s">
        <v>85</v>
      </c>
      <c r="E16" s="67">
        <f>E8/E12</f>
        <v>62.599440593686431</v>
      </c>
      <c r="F16" s="32"/>
      <c r="G16" s="67">
        <f t="shared" si="0"/>
        <v>62.599440593686431</v>
      </c>
    </row>
    <row r="17" spans="1:7" ht="18.75" customHeight="1">
      <c r="A17" s="5">
        <v>4</v>
      </c>
      <c r="B17" s="5" t="s">
        <v>23</v>
      </c>
      <c r="C17" s="4"/>
      <c r="D17" s="5"/>
      <c r="E17" s="29"/>
      <c r="F17" s="29"/>
      <c r="G17" s="32"/>
    </row>
    <row r="18" spans="1:7" ht="63.75" customHeight="1">
      <c r="A18" s="5"/>
      <c r="B18" s="69" t="s">
        <v>81</v>
      </c>
      <c r="C18" s="70" t="s">
        <v>16</v>
      </c>
      <c r="D18" s="69" t="s">
        <v>75</v>
      </c>
      <c r="E18" s="32">
        <f>(17064/18018)*100</f>
        <v>94.705294705294705</v>
      </c>
      <c r="F18" s="32"/>
      <c r="G18" s="32">
        <f t="shared" si="0"/>
        <v>94.705294705294705</v>
      </c>
    </row>
    <row r="19" spans="1:7" ht="45.75" customHeight="1">
      <c r="A19" s="5"/>
      <c r="B19" s="69" t="s">
        <v>82</v>
      </c>
      <c r="C19" s="70" t="s">
        <v>16</v>
      </c>
      <c r="D19" s="69" t="s">
        <v>83</v>
      </c>
      <c r="E19" s="32">
        <f>1/1*100</f>
        <v>100</v>
      </c>
      <c r="F19" s="32"/>
      <c r="G19" s="32">
        <f t="shared" si="0"/>
        <v>100</v>
      </c>
    </row>
    <row r="20" spans="1:7" ht="36" customHeight="1">
      <c r="A20" s="5"/>
      <c r="B20" s="69" t="s">
        <v>86</v>
      </c>
      <c r="C20" s="70" t="s">
        <v>16</v>
      </c>
      <c r="D20" s="69" t="s">
        <v>87</v>
      </c>
      <c r="E20" s="32">
        <v>99</v>
      </c>
      <c r="F20" s="32"/>
      <c r="G20" s="32">
        <f t="shared" si="0"/>
        <v>99</v>
      </c>
    </row>
    <row r="21" spans="1:7" ht="17.25" customHeight="1">
      <c r="A21" s="5"/>
      <c r="B21" s="101" t="str">
        <f>'1-10'!B41</f>
        <v>Капітальний ремонт з утеплення фасаду амбулаторії ЗПСМ №4 КНП "ЦПМСД м. Павлограда"</v>
      </c>
      <c r="C21" s="102"/>
      <c r="D21" s="102"/>
      <c r="E21" s="102"/>
      <c r="F21" s="102"/>
      <c r="G21" s="103"/>
    </row>
    <row r="22" spans="1:7" ht="21.75" customHeight="1">
      <c r="A22" s="5">
        <v>1</v>
      </c>
      <c r="B22" s="5" t="s">
        <v>20</v>
      </c>
      <c r="C22" s="4"/>
      <c r="D22" s="5"/>
      <c r="E22" s="29"/>
      <c r="F22" s="29"/>
      <c r="G22" s="32"/>
    </row>
    <row r="23" spans="1:7" ht="33" customHeight="1">
      <c r="A23" s="5"/>
      <c r="B23" s="5" t="s">
        <v>41</v>
      </c>
      <c r="C23" s="4" t="s">
        <v>42</v>
      </c>
      <c r="D23" s="69" t="s">
        <v>69</v>
      </c>
      <c r="E23" s="29"/>
      <c r="F23" s="40">
        <f>'1-10'!E41</f>
        <v>1033040</v>
      </c>
      <c r="G23" s="40">
        <f>SUM(E23:F23)</f>
        <v>1033040</v>
      </c>
    </row>
    <row r="24" spans="1:7" ht="19.5" customHeight="1">
      <c r="A24" s="5">
        <v>2</v>
      </c>
      <c r="B24" s="5" t="s">
        <v>21</v>
      </c>
      <c r="C24" s="4"/>
      <c r="D24" s="5"/>
      <c r="E24" s="29"/>
      <c r="F24" s="29"/>
      <c r="G24" s="32"/>
    </row>
    <row r="25" spans="1:7" ht="33" customHeight="1">
      <c r="A25" s="5"/>
      <c r="B25" s="5" t="s">
        <v>43</v>
      </c>
      <c r="C25" s="4" t="s">
        <v>24</v>
      </c>
      <c r="D25" s="71" t="s">
        <v>88</v>
      </c>
      <c r="E25" s="32"/>
      <c r="F25" s="32">
        <v>1</v>
      </c>
      <c r="G25" s="32">
        <f t="shared" ref="G25" si="2">E25+F25</f>
        <v>1</v>
      </c>
    </row>
    <row r="26" spans="1:7" ht="20.25" customHeight="1">
      <c r="A26" s="5">
        <v>3</v>
      </c>
      <c r="B26" s="5" t="s">
        <v>22</v>
      </c>
      <c r="C26" s="4"/>
      <c r="D26" s="5"/>
      <c r="E26" s="29"/>
      <c r="F26" s="29"/>
      <c r="G26" s="32"/>
    </row>
    <row r="27" spans="1:7" ht="32.25" customHeight="1">
      <c r="A27" s="5"/>
      <c r="B27" s="5" t="s">
        <v>44</v>
      </c>
      <c r="C27" s="4" t="s">
        <v>42</v>
      </c>
      <c r="D27" s="5" t="s">
        <v>46</v>
      </c>
      <c r="E27" s="29"/>
      <c r="F27" s="40">
        <f>F23/F25</f>
        <v>1033040</v>
      </c>
      <c r="G27" s="40">
        <f>G23/G25</f>
        <v>1033040</v>
      </c>
    </row>
    <row r="28" spans="1:7" ht="19.5" customHeight="1">
      <c r="A28" s="5">
        <v>4</v>
      </c>
      <c r="B28" s="5" t="s">
        <v>23</v>
      </c>
      <c r="C28" s="4"/>
      <c r="D28" s="5"/>
      <c r="E28" s="29"/>
      <c r="F28" s="29"/>
      <c r="G28" s="32"/>
    </row>
    <row r="29" spans="1:7" ht="31.5" customHeight="1">
      <c r="A29" s="5"/>
      <c r="B29" s="5" t="s">
        <v>45</v>
      </c>
      <c r="C29" s="4" t="s">
        <v>16</v>
      </c>
      <c r="D29" s="69" t="s">
        <v>90</v>
      </c>
      <c r="E29" s="29"/>
      <c r="F29" s="29">
        <v>100</v>
      </c>
      <c r="G29" s="32">
        <v>100</v>
      </c>
    </row>
    <row r="30" spans="1:7" ht="27.75" customHeight="1">
      <c r="A30" s="5"/>
      <c r="B30" s="101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30" s="102"/>
      <c r="D30" s="102"/>
      <c r="E30" s="102"/>
      <c r="F30" s="102"/>
      <c r="G30" s="103"/>
    </row>
    <row r="31" spans="1:7" ht="21.75" customHeight="1">
      <c r="A31" s="5">
        <v>1</v>
      </c>
      <c r="B31" s="5" t="s">
        <v>20</v>
      </c>
      <c r="C31" s="4"/>
      <c r="D31" s="5"/>
      <c r="E31" s="29"/>
      <c r="F31" s="29"/>
      <c r="G31" s="32"/>
    </row>
    <row r="32" spans="1:7" ht="30.75" customHeight="1">
      <c r="A32" s="5"/>
      <c r="B32" s="5" t="s">
        <v>41</v>
      </c>
      <c r="C32" s="4" t="s">
        <v>42</v>
      </c>
      <c r="D32" s="69" t="s">
        <v>69</v>
      </c>
      <c r="E32" s="29"/>
      <c r="F32" s="40">
        <f>'1-10'!E42</f>
        <v>546040</v>
      </c>
      <c r="G32" s="40">
        <f>SUM(E32:F32)</f>
        <v>546040</v>
      </c>
    </row>
    <row r="33" spans="1:7" ht="19.5" customHeight="1">
      <c r="A33" s="5">
        <v>2</v>
      </c>
      <c r="B33" s="5" t="s">
        <v>21</v>
      </c>
      <c r="C33" s="4"/>
      <c r="D33" s="5"/>
      <c r="E33" s="29"/>
      <c r="F33" s="29"/>
      <c r="G33" s="32"/>
    </row>
    <row r="34" spans="1:7" ht="30.75" customHeight="1">
      <c r="A34" s="5"/>
      <c r="B34" s="5" t="s">
        <v>43</v>
      </c>
      <c r="C34" s="4" t="s">
        <v>24</v>
      </c>
      <c r="D34" s="71" t="s">
        <v>88</v>
      </c>
      <c r="E34" s="32"/>
      <c r="F34" s="32">
        <v>2</v>
      </c>
      <c r="G34" s="32">
        <f t="shared" ref="G34" si="3">E34+F34</f>
        <v>2</v>
      </c>
    </row>
    <row r="35" spans="1:7" ht="19.5" customHeight="1">
      <c r="A35" s="5">
        <v>3</v>
      </c>
      <c r="B35" s="5" t="s">
        <v>22</v>
      </c>
      <c r="C35" s="4"/>
      <c r="D35" s="5"/>
      <c r="E35" s="29"/>
      <c r="F35" s="29"/>
      <c r="G35" s="32"/>
    </row>
    <row r="36" spans="1:7" ht="33" customHeight="1">
      <c r="A36" s="5"/>
      <c r="B36" s="5" t="s">
        <v>44</v>
      </c>
      <c r="C36" s="4" t="s">
        <v>42</v>
      </c>
      <c r="D36" s="5" t="s">
        <v>46</v>
      </c>
      <c r="E36" s="29"/>
      <c r="F36" s="40">
        <f>F32/F34</f>
        <v>273020</v>
      </c>
      <c r="G36" s="40">
        <f>G32/G34</f>
        <v>273020</v>
      </c>
    </row>
    <row r="37" spans="1:7" ht="21" customHeight="1">
      <c r="A37" s="5">
        <v>4</v>
      </c>
      <c r="B37" s="5" t="s">
        <v>23</v>
      </c>
      <c r="C37" s="4"/>
      <c r="D37" s="5"/>
      <c r="E37" s="29"/>
      <c r="F37" s="29"/>
      <c r="G37" s="32"/>
    </row>
    <row r="38" spans="1:7" ht="27.75" customHeight="1">
      <c r="A38" s="5"/>
      <c r="B38" s="5" t="s">
        <v>45</v>
      </c>
      <c r="C38" s="4" t="s">
        <v>16</v>
      </c>
      <c r="D38" s="69" t="s">
        <v>90</v>
      </c>
      <c r="E38" s="29"/>
      <c r="F38" s="29">
        <v>100</v>
      </c>
      <c r="G38" s="32">
        <v>100</v>
      </c>
    </row>
    <row r="39" spans="1:7" ht="20.25" customHeight="1">
      <c r="A39" s="31"/>
      <c r="B39" s="104" t="str">
        <f>'1-10'!B43</f>
        <v>Придбання обладнання та предметів довгострокового користування</v>
      </c>
      <c r="C39" s="105"/>
      <c r="D39" s="105"/>
      <c r="E39" s="105"/>
      <c r="F39" s="105"/>
      <c r="G39" s="106"/>
    </row>
    <row r="40" spans="1:7" ht="20.25" customHeight="1">
      <c r="A40" s="31">
        <v>1</v>
      </c>
      <c r="B40" s="57" t="s">
        <v>20</v>
      </c>
      <c r="C40" s="31"/>
      <c r="D40" s="55"/>
      <c r="E40" s="58"/>
      <c r="F40" s="58"/>
      <c r="G40" s="57"/>
    </row>
    <row r="41" spans="1:7" ht="35.25" customHeight="1">
      <c r="A41" s="31"/>
      <c r="B41" s="59" t="s">
        <v>61</v>
      </c>
      <c r="C41" s="30" t="s">
        <v>42</v>
      </c>
      <c r="D41" s="69" t="s">
        <v>69</v>
      </c>
      <c r="E41" s="60"/>
      <c r="F41" s="61">
        <f>'1-10'!D43</f>
        <v>67030</v>
      </c>
      <c r="G41" s="61">
        <f>SUM(E41:F41)</f>
        <v>67030</v>
      </c>
    </row>
    <row r="42" spans="1:7" ht="17.25" customHeight="1">
      <c r="A42" s="31">
        <v>2</v>
      </c>
      <c r="B42" s="59" t="s">
        <v>21</v>
      </c>
      <c r="C42" s="30"/>
      <c r="D42" s="62"/>
      <c r="E42" s="31"/>
      <c r="F42" s="31"/>
      <c r="G42" s="4"/>
    </row>
    <row r="43" spans="1:7" ht="32.25" customHeight="1">
      <c r="A43" s="31"/>
      <c r="B43" s="59" t="s">
        <v>62</v>
      </c>
      <c r="C43" s="30" t="s">
        <v>63</v>
      </c>
      <c r="D43" s="62" t="s">
        <v>68</v>
      </c>
      <c r="E43" s="31"/>
      <c r="F43" s="31">
        <v>1</v>
      </c>
      <c r="G43" s="61">
        <f>SUM(E43:F43)</f>
        <v>1</v>
      </c>
    </row>
    <row r="44" spans="1:7" ht="17.25" customHeight="1">
      <c r="A44" s="31">
        <v>3</v>
      </c>
      <c r="B44" s="59" t="s">
        <v>22</v>
      </c>
      <c r="C44" s="30"/>
      <c r="D44" s="62"/>
      <c r="E44" s="31"/>
      <c r="F44" s="31"/>
      <c r="G44" s="31"/>
    </row>
    <row r="45" spans="1:7" ht="33.75" customHeight="1">
      <c r="A45" s="31"/>
      <c r="B45" s="59" t="s">
        <v>64</v>
      </c>
      <c r="C45" s="30" t="s">
        <v>42</v>
      </c>
      <c r="D45" s="5" t="s">
        <v>65</v>
      </c>
      <c r="E45" s="29"/>
      <c r="F45" s="61">
        <f>F41/F43</f>
        <v>67030</v>
      </c>
      <c r="G45" s="61">
        <f>G41/G43</f>
        <v>67030</v>
      </c>
    </row>
    <row r="46" spans="1:7" ht="15" customHeight="1">
      <c r="A46" s="4">
        <v>4</v>
      </c>
      <c r="B46" s="59" t="s">
        <v>23</v>
      </c>
      <c r="C46" s="30"/>
      <c r="D46" s="62"/>
      <c r="E46" s="31"/>
      <c r="F46" s="31"/>
      <c r="G46" s="31"/>
    </row>
    <row r="47" spans="1:7" ht="32.25" customHeight="1">
      <c r="A47" s="60"/>
      <c r="B47" s="63" t="s">
        <v>66</v>
      </c>
      <c r="C47" s="64" t="s">
        <v>16</v>
      </c>
      <c r="D47" s="5" t="s">
        <v>67</v>
      </c>
      <c r="E47" s="60"/>
      <c r="F47" s="60">
        <v>100</v>
      </c>
      <c r="G47" s="60">
        <v>100</v>
      </c>
    </row>
    <row r="48" spans="1:7" ht="12" customHeight="1">
      <c r="A48" s="49"/>
      <c r="B48" s="49"/>
      <c r="C48" s="50"/>
      <c r="D48" s="49"/>
      <c r="E48" s="51"/>
      <c r="F48" s="51"/>
      <c r="G48" s="52"/>
    </row>
    <row r="49" spans="1:9" ht="21" customHeight="1">
      <c r="A49" s="72" t="s">
        <v>101</v>
      </c>
      <c r="B49" s="72"/>
      <c r="C49" s="72"/>
      <c r="D49" s="73"/>
      <c r="E49" s="74"/>
      <c r="F49" s="75" t="s">
        <v>91</v>
      </c>
      <c r="G49" s="76"/>
      <c r="H49" s="76"/>
      <c r="I49" s="76"/>
    </row>
    <row r="50" spans="1:9" s="43" customFormat="1" ht="14.25" customHeight="1">
      <c r="A50" s="77"/>
      <c r="B50" s="76"/>
      <c r="C50" s="76"/>
      <c r="D50" s="76"/>
      <c r="E50" s="76"/>
      <c r="F50" s="76"/>
      <c r="G50" s="74"/>
      <c r="H50" s="74"/>
      <c r="I50" s="74"/>
    </row>
    <row r="51" spans="1:9" ht="16.5" customHeight="1">
      <c r="A51" s="77" t="s">
        <v>9</v>
      </c>
      <c r="B51" s="76"/>
      <c r="C51" s="76"/>
      <c r="D51" s="76"/>
      <c r="E51" s="76"/>
      <c r="F51" s="76"/>
      <c r="G51" s="76"/>
      <c r="H51" s="76"/>
      <c r="I51" s="76"/>
    </row>
    <row r="52" spans="1:9" ht="15.75" customHeight="1">
      <c r="A52" s="77" t="s">
        <v>95</v>
      </c>
      <c r="B52" s="76"/>
      <c r="C52" s="76"/>
      <c r="D52" s="78" t="s">
        <v>14</v>
      </c>
      <c r="E52" s="76"/>
      <c r="F52" s="79" t="s">
        <v>96</v>
      </c>
      <c r="G52" s="76"/>
      <c r="H52" s="76"/>
      <c r="I52" s="76"/>
    </row>
    <row r="53" spans="1:9" ht="12" customHeight="1">
      <c r="A53" s="77"/>
      <c r="B53" s="76"/>
      <c r="C53" s="76"/>
      <c r="D53" s="78"/>
      <c r="E53" s="76"/>
      <c r="F53" s="79"/>
      <c r="G53" s="76"/>
      <c r="H53" s="76"/>
      <c r="I53" s="76"/>
    </row>
    <row r="54" spans="1:9" ht="18.75">
      <c r="A54" s="80" t="s">
        <v>56</v>
      </c>
      <c r="B54" s="76"/>
      <c r="C54" s="81">
        <v>43753</v>
      </c>
      <c r="D54" s="76"/>
      <c r="E54" s="76"/>
      <c r="F54" s="76"/>
      <c r="G54" s="76"/>
      <c r="H54" s="76"/>
      <c r="I54" s="76"/>
    </row>
    <row r="55" spans="1:9" ht="18.75">
      <c r="A55" s="44" t="s">
        <v>57</v>
      </c>
    </row>
  </sheetData>
  <mergeCells count="5">
    <mergeCell ref="A1:G1"/>
    <mergeCell ref="B4:G4"/>
    <mergeCell ref="B21:G21"/>
    <mergeCell ref="B30:G30"/>
    <mergeCell ref="B39:G39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2019-10-15T06:06:28Z</dcterms:modified>
</cp:coreProperties>
</file>